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29" i="1"/>
  <c r="G30" l="1"/>
  <c r="H30"/>
  <c r="G28" l="1"/>
  <c r="H24"/>
  <c r="G29"/>
  <c r="H28"/>
  <c r="H25"/>
</calcChain>
</file>

<file path=xl/sharedStrings.xml><?xml version="1.0" encoding="utf-8"?>
<sst xmlns="http://schemas.openxmlformats.org/spreadsheetml/2006/main" count="58" uniqueCount="52">
  <si>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</si>
  <si>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</si>
  <si>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</si>
  <si>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</si>
  <si>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</si>
  <si>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</si>
  <si>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</si>
  <si>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</si>
  <si>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</si>
  <si>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</si>
  <si>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</si>
  <si>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</si>
  <si>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</si>
  <si>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</si>
  <si>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</si>
  <si>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</si>
  <si>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</si>
  <si>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</si>
  <si>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</si>
  <si>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</si>
  <si>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подпись</t>
  </si>
  <si>
    <t>(И.О.Фамилия)</t>
  </si>
  <si>
    <t>_____________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</si>
  <si>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</si>
  <si>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</si>
  <si>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</si>
  <si>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</si>
  <si>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Подпрограмма N 1 «Строительство объектов социальной инфраструктуры в МО Кавказский район» всего, в том числе:</t>
  </si>
  <si>
    <t xml:space="preserve"> количество дополнительных мест в детских дошкольных учреждениях</t>
  </si>
  <si>
    <t>количество дополнительных мест в общеобразовательных учреждениях</t>
  </si>
  <si>
    <t>чел</t>
  </si>
  <si>
    <t>Подпрограмма № 2 "Повышение безопасности дорожного движения в муниципальном образовании Кавказский район"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</si>
  <si>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</si>
  <si>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</si>
  <si>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</si>
  <si>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шт</t>
  </si>
  <si>
    <t>км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</si>
  <si>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</si>
  <si>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Подпрограмма"Обеспечение жильем молодых семей"</t>
  </si>
  <si>
    <t>Основное мероприятие N 1 "Подготовка материалов для отвода земельных участков"</t>
  </si>
  <si>
    <t>га</t>
  </si>
  <si>
    <t>Основное мероприятие N 2 "Осуществление отдельных государственных полномочий по ведению учета граждан отдельных категорий в качестве нуждающихся в жилых помещениях"</t>
  </si>
  <si>
    <t>количество муниципальных объектов недвижимого имущества, расположенных в многоквартирных домах</t>
  </si>
  <si>
    <t>Основное мероприятие N 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</si>
  <si>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>количество лиц отдельных категорий граждан, зарегистрированных в качестве нуждающихся в жилых помещениях</t>
  </si>
  <si>
    <t>Е.В. Неупокоева</t>
  </si>
  <si>
    <t>А.В. Колосова</t>
  </si>
  <si>
    <t>8-86138-64654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</si>
  <si>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</si>
  <si>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за 2018 год</t>
  </si>
  <si>
    <t>геодезические работы</t>
  </si>
  <si>
    <t xml:space="preserve"> Снижение значения целевого показателя является положительным результатом.  Обеспечено жильем: Сирот - 39 человек ; Вынужденные переселенцы - 3 чел. (1 семья); Вдова  участника ВОВ - 1 чел. (1 семья); Ветераны боевых действий - 1 чел. (1 семья); Инвалиды - 1 чел. (1 семья); Уволенные с военной службы - 6 чел. (2 семьи).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</si>
</sst>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8.25"/>
      <color theme="10"/>
      <name val="Calibri"/>
      <family val="2"/>
      <charset val="204"/>
    </font>
    <font>
      <vertAlign val="superscript"/>
      <sz val="18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1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9" xfId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6" xfId="0" applyFont="1" applyBorder="1" applyAlignment="1">
      <alignment vertical="center" wrapText="1"/>
    </xf>
    <xf numFmtId="0" fontId="4" fillId="0" borderId="9" xfId="0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6"/>
  <sheetViews>
    <sheetView tabSelected="1" topLeftCell="A30" zoomScale="75" zoomScaleNormal="75" workbookViewId="0">
      <selection activeCell="A15" sqref="A15:I15"/>
    </sheetView>
  </sheetViews>
  <sheetFormatPr defaultRowHeight="15.75"/>
  <cols>
    <col min="1" max="1" width="22.5703125" style="3" customWidth="1"/>
    <col min="2" max="2" width="30.7109375" style="3" customWidth="1"/>
    <col min="3" max="3" width="7" style="3" customWidth="1"/>
    <col min="4" max="4" width="12.42578125" style="3" customWidth="1"/>
    <col min="5" max="5" width="13.7109375" style="3" customWidth="1"/>
    <col min="6" max="7" width="12.85546875" style="3" customWidth="1"/>
    <col min="8" max="8" width="8.140625" style="3" customWidth="1"/>
    <col min="9" max="9" width="24.7109375" style="3" customWidth="1"/>
    <col min="10" max="16384" width="9.140625" style="3"/>
  </cols>
  <sheetData>
    <row r="2" spans="1:9">
      <c r="G2" s="31" t="s">
        <v>0</v>
      </c>
      <c r="H2" s="31"/>
      <c r="I2" s="31"/>
    </row>
    <row r="3" spans="1:9">
      <c r="G3" s="31" t="s">
        <v>1</v>
      </c>
      <c r="H3" s="31"/>
      <c r="I3" s="31"/>
    </row>
    <row r="4" spans="1:9">
      <c r="G4" s="31" t="s">
        <v>14</v>
      </c>
      <c r="H4" s="31"/>
      <c r="I4" s="31"/>
    </row>
    <row r="5" spans="1:9" ht="7.5" customHeight="1">
      <c r="G5" s="1"/>
      <c r="H5" s="1"/>
      <c r="I5" s="1"/>
    </row>
    <row r="6" spans="1:9">
      <c r="G6" s="29" t="s">
        <v>2</v>
      </c>
      <c r="H6" s="29"/>
      <c r="I6" s="29"/>
    </row>
    <row r="7" spans="1:9">
      <c r="G7" s="29" t="s">
        <v>3</v>
      </c>
      <c r="H7" s="29"/>
      <c r="I7" s="29"/>
    </row>
    <row r="8" spans="1:9">
      <c r="G8" s="29" t="s">
        <v>4</v>
      </c>
      <c r="H8" s="29"/>
      <c r="I8" s="29"/>
    </row>
    <row r="9" spans="1:9">
      <c r="G9" s="29" t="s">
        <v>5</v>
      </c>
      <c r="H9" s="29"/>
      <c r="I9" s="29"/>
    </row>
    <row r="10" spans="1:9" ht="6" customHeight="1"/>
    <row r="11" spans="1:9" ht="15.75" customHeight="1">
      <c r="A11" s="30" t="s">
        <v>6</v>
      </c>
      <c r="B11" s="30"/>
      <c r="C11" s="30"/>
      <c r="D11" s="30"/>
      <c r="E11" s="30"/>
      <c r="F11" s="30"/>
      <c r="G11" s="30"/>
      <c r="H11" s="30"/>
      <c r="I11" s="30"/>
    </row>
    <row r="12" spans="1:9" ht="15.75" customHeight="1">
      <c r="A12" s="30" t="s">
        <v>24</v>
      </c>
      <c r="B12" s="30"/>
      <c r="C12" s="30"/>
      <c r="D12" s="30"/>
      <c r="E12" s="30"/>
      <c r="F12" s="30"/>
      <c r="G12" s="30"/>
      <c r="H12" s="30"/>
      <c r="I12" s="30"/>
    </row>
    <row r="13" spans="1:9" ht="36.75" customHeight="1">
      <c r="A13" s="31" t="s">
        <v>26</v>
      </c>
      <c r="B13" s="31"/>
      <c r="C13" s="31"/>
      <c r="D13" s="31"/>
      <c r="E13" s="31"/>
      <c r="F13" s="31"/>
      <c r="G13" s="31"/>
      <c r="H13" s="31"/>
      <c r="I13" s="31"/>
    </row>
    <row r="14" spans="1:9" ht="15.75" customHeight="1">
      <c r="A14" s="31" t="s">
        <v>7</v>
      </c>
      <c r="B14" s="31"/>
      <c r="C14" s="31"/>
      <c r="D14" s="31"/>
      <c r="E14" s="31"/>
      <c r="F14" s="31"/>
      <c r="G14" s="31"/>
      <c r="H14" s="31"/>
      <c r="I14" s="31"/>
    </row>
    <row r="15" spans="1:9" ht="15.75" customHeight="1">
      <c r="A15" s="43" t="s">
        <v>49</v>
      </c>
      <c r="B15" s="43"/>
      <c r="C15" s="43"/>
      <c r="D15" s="43"/>
      <c r="E15" s="43"/>
      <c r="F15" s="43"/>
      <c r="G15" s="43"/>
      <c r="H15" s="43"/>
      <c r="I15" s="43"/>
    </row>
    <row r="16" spans="1:9" ht="15.75" customHeight="1">
      <c r="A16" s="31" t="s">
        <v>8</v>
      </c>
      <c r="B16" s="31"/>
      <c r="C16" s="31"/>
      <c r="D16" s="31"/>
      <c r="E16" s="31"/>
      <c r="F16" s="31"/>
      <c r="G16" s="31"/>
      <c r="H16" s="31"/>
      <c r="I16" s="31"/>
    </row>
    <row r="17" spans="1:11" ht="11.25" customHeight="1" thickBot="1">
      <c r="C17" s="4"/>
      <c r="D17" s="4"/>
      <c r="E17" s="4"/>
      <c r="F17" s="4"/>
      <c r="G17" s="4"/>
      <c r="H17" s="4"/>
    </row>
    <row r="18" spans="1:11" ht="16.5" customHeight="1" thickBot="1">
      <c r="A18" s="36" t="s">
        <v>9</v>
      </c>
      <c r="B18" s="36" t="s">
        <v>10</v>
      </c>
      <c r="C18" s="36" t="s">
        <v>11</v>
      </c>
      <c r="D18" s="32" t="s">
        <v>19</v>
      </c>
      <c r="E18" s="34"/>
      <c r="F18" s="33"/>
      <c r="G18" s="36" t="s">
        <v>13</v>
      </c>
      <c r="H18" s="36" t="s">
        <v>12</v>
      </c>
      <c r="I18" s="36" t="s">
        <v>23</v>
      </c>
    </row>
    <row r="19" spans="1:11" ht="95.25" thickBot="1">
      <c r="A19" s="37"/>
      <c r="B19" s="37"/>
      <c r="C19" s="37"/>
      <c r="D19" s="2" t="s">
        <v>17</v>
      </c>
      <c r="E19" s="32" t="s">
        <v>18</v>
      </c>
      <c r="F19" s="33"/>
      <c r="G19" s="37"/>
      <c r="H19" s="37"/>
      <c r="I19" s="37"/>
    </row>
    <row r="20" spans="1:11" ht="16.5" thickBot="1">
      <c r="A20" s="38"/>
      <c r="B20" s="38"/>
      <c r="C20" s="38"/>
      <c r="D20" s="2" t="s">
        <v>15</v>
      </c>
      <c r="E20" s="2" t="s">
        <v>16</v>
      </c>
      <c r="F20" s="2" t="s">
        <v>15</v>
      </c>
      <c r="G20" s="38"/>
      <c r="H20" s="38"/>
      <c r="I20" s="38"/>
    </row>
    <row r="21" spans="1:11" ht="16.5" thickBot="1">
      <c r="A21" s="5">
        <v>1</v>
      </c>
      <c r="B21" s="5">
        <v>2</v>
      </c>
      <c r="C21" s="5">
        <v>3</v>
      </c>
      <c r="D21" s="2">
        <v>4</v>
      </c>
      <c r="E21" s="2">
        <v>5</v>
      </c>
      <c r="F21" s="2">
        <v>6</v>
      </c>
      <c r="G21" s="5" t="s">
        <v>25</v>
      </c>
      <c r="H21" s="5">
        <v>8</v>
      </c>
      <c r="I21" s="5">
        <v>9</v>
      </c>
    </row>
    <row r="22" spans="1:11" ht="60" customHeight="1" thickBot="1">
      <c r="A22" s="39" t="s">
        <v>27</v>
      </c>
      <c r="B22" s="11" t="s">
        <v>28</v>
      </c>
      <c r="C22" s="2" t="s">
        <v>30</v>
      </c>
      <c r="D22" s="2">
        <v>0</v>
      </c>
      <c r="E22" s="2">
        <v>60</v>
      </c>
      <c r="F22" s="2">
        <v>60</v>
      </c>
      <c r="G22" s="2">
        <v>0</v>
      </c>
      <c r="H22" s="2">
        <v>100</v>
      </c>
      <c r="I22" s="16"/>
    </row>
    <row r="23" spans="1:11" ht="51.75" customHeight="1" thickBot="1">
      <c r="A23" s="40"/>
      <c r="B23" s="11" t="s">
        <v>29</v>
      </c>
      <c r="C23" s="2" t="s">
        <v>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/>
    </row>
    <row r="24" spans="1:11" ht="115.5" customHeight="1" thickBot="1">
      <c r="A24" s="41" t="s">
        <v>31</v>
      </c>
      <c r="B24" s="11" t="s">
        <v>32</v>
      </c>
      <c r="C24" s="2" t="s">
        <v>35</v>
      </c>
      <c r="D24" s="12">
        <v>24</v>
      </c>
      <c r="E24" s="12">
        <v>24</v>
      </c>
      <c r="F24" s="12">
        <v>24</v>
      </c>
      <c r="G24" s="12">
        <v>0</v>
      </c>
      <c r="H24" s="12">
        <f>F24/E24*100</f>
        <v>100</v>
      </c>
      <c r="I24" s="2"/>
    </row>
    <row r="25" spans="1:11" ht="147" customHeight="1" thickBot="1">
      <c r="A25" s="42"/>
      <c r="B25" s="11" t="s">
        <v>33</v>
      </c>
      <c r="C25" s="2" t="s">
        <v>36</v>
      </c>
      <c r="D25" s="12">
        <v>0.78600000000000003</v>
      </c>
      <c r="E25" s="12">
        <v>1.3420000000000001</v>
      </c>
      <c r="F25" s="12">
        <v>1.9870000000000001</v>
      </c>
      <c r="G25" s="12">
        <v>0.64500000000000002</v>
      </c>
      <c r="H25" s="21">
        <f>F25/E25*100</f>
        <v>148.06259314456037</v>
      </c>
      <c r="I25" s="2"/>
    </row>
    <row r="26" spans="1:11" ht="205.5" thickBot="1">
      <c r="A26" s="42"/>
      <c r="B26" s="11" t="s">
        <v>34</v>
      </c>
      <c r="C26" s="2" t="s">
        <v>36</v>
      </c>
      <c r="D26" s="12">
        <v>4</v>
      </c>
      <c r="E26" s="12">
        <v>13.4</v>
      </c>
      <c r="F26" s="12">
        <v>13.4</v>
      </c>
      <c r="G26" s="12">
        <v>0</v>
      </c>
      <c r="H26" s="12">
        <v>100</v>
      </c>
      <c r="I26" s="12"/>
    </row>
    <row r="27" spans="1:11" ht="135.75" customHeight="1" thickBot="1">
      <c r="A27" s="17" t="s">
        <v>38</v>
      </c>
      <c r="B27" s="18" t="s">
        <v>37</v>
      </c>
      <c r="C27" s="12" t="s">
        <v>35</v>
      </c>
      <c r="D27" s="12">
        <v>1</v>
      </c>
      <c r="E27" s="12">
        <v>1</v>
      </c>
      <c r="F27" s="12">
        <v>1</v>
      </c>
      <c r="G27" s="12">
        <v>0</v>
      </c>
      <c r="H27" s="12">
        <v>100</v>
      </c>
      <c r="I27" s="12"/>
    </row>
    <row r="28" spans="1:11" ht="95.25" thickBot="1">
      <c r="A28" s="13" t="s">
        <v>39</v>
      </c>
      <c r="B28" s="22" t="s">
        <v>50</v>
      </c>
      <c r="C28" s="22" t="s">
        <v>40</v>
      </c>
      <c r="D28" s="23">
        <v>10.5</v>
      </c>
      <c r="E28" s="23">
        <v>12.55</v>
      </c>
      <c r="F28" s="23">
        <v>11.83</v>
      </c>
      <c r="G28" s="24">
        <f>E28-F28</f>
        <v>0.72000000000000064</v>
      </c>
      <c r="H28" s="25">
        <f>F28/E28*100</f>
        <v>94.26294820717132</v>
      </c>
      <c r="I28" s="22"/>
    </row>
    <row r="29" spans="1:11" ht="174" thickBot="1">
      <c r="A29" s="19" t="s">
        <v>41</v>
      </c>
      <c r="B29" s="22" t="s">
        <v>44</v>
      </c>
      <c r="C29" s="22" t="s">
        <v>30</v>
      </c>
      <c r="D29" s="23">
        <v>597</v>
      </c>
      <c r="E29" s="23">
        <v>600</v>
      </c>
      <c r="F29" s="23">
        <v>546</v>
      </c>
      <c r="G29" s="23">
        <f>E29-F29</f>
        <v>54</v>
      </c>
      <c r="H29" s="25">
        <f>E29/F29*100</f>
        <v>109.8901098901099</v>
      </c>
      <c r="I29" s="26" t="s">
        <v>51</v>
      </c>
    </row>
    <row r="30" spans="1:11" ht="251.25" customHeight="1" thickBot="1">
      <c r="A30" s="20" t="s">
        <v>43</v>
      </c>
      <c r="B30" s="27" t="s">
        <v>42</v>
      </c>
      <c r="C30" s="28" t="s">
        <v>35</v>
      </c>
      <c r="D30" s="23">
        <v>102</v>
      </c>
      <c r="E30" s="23">
        <v>135</v>
      </c>
      <c r="F30" s="23">
        <v>137</v>
      </c>
      <c r="G30" s="23">
        <f>E30-F30</f>
        <v>-2</v>
      </c>
      <c r="H30" s="25">
        <f>F30/E30*100</f>
        <v>101.48148148148148</v>
      </c>
      <c r="I30" s="23"/>
    </row>
    <row r="32" spans="1:11" ht="57.75" customHeight="1">
      <c r="A32" s="35" t="s">
        <v>48</v>
      </c>
      <c r="B32" s="35"/>
      <c r="D32" s="10" t="s">
        <v>22</v>
      </c>
      <c r="E32" s="7"/>
      <c r="F32" s="7"/>
      <c r="G32" s="7"/>
      <c r="H32" s="7"/>
      <c r="I32" s="14" t="s">
        <v>45</v>
      </c>
      <c r="J32" s="9"/>
      <c r="K32" s="9"/>
    </row>
    <row r="33" spans="1:10" ht="18.75" customHeight="1">
      <c r="A33" s="6"/>
      <c r="B33" s="6"/>
      <c r="D33" s="8" t="s">
        <v>20</v>
      </c>
      <c r="E33" s="6"/>
      <c r="F33" s="6"/>
      <c r="G33" s="6"/>
      <c r="H33" s="6"/>
      <c r="I33" s="8" t="s">
        <v>21</v>
      </c>
      <c r="J33" s="8"/>
    </row>
    <row r="35" spans="1:10">
      <c r="A35" s="3" t="s">
        <v>46</v>
      </c>
    </row>
    <row r="36" spans="1:10">
      <c r="A36" s="3" t="s">
        <v>47</v>
      </c>
    </row>
  </sheetData>
  <mergeCells count="24">
    <mergeCell ref="A16:I16"/>
    <mergeCell ref="E19:F19"/>
    <mergeCell ref="D18:F18"/>
    <mergeCell ref="A15:I15"/>
    <mergeCell ref="A32:B32"/>
    <mergeCell ref="B18:B20"/>
    <mergeCell ref="A18:A20"/>
    <mergeCell ref="G18:G20"/>
    <mergeCell ref="H18:H20"/>
    <mergeCell ref="I18:I20"/>
    <mergeCell ref="C18:C20"/>
    <mergeCell ref="A22:A23"/>
    <mergeCell ref="A24:A26"/>
    <mergeCell ref="G2:I2"/>
    <mergeCell ref="G3:I3"/>
    <mergeCell ref="G4:I4"/>
    <mergeCell ref="G6:I6"/>
    <mergeCell ref="G7:I7"/>
    <mergeCell ref="G8:I8"/>
    <mergeCell ref="A11:I11"/>
    <mergeCell ref="A12:I12"/>
    <mergeCell ref="A13:I13"/>
    <mergeCell ref="A14:I14"/>
    <mergeCell ref="G9:I9"/>
  </mergeCells>
  <hyperlinks>
    <hyperlink ref="A27" location="sub_1700" display="sub_1700"/>
  </hyperlink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2019-01-28T09:34:14Z</cp:lastPrinted>
  <dcterms:created xsi:type="dcterms:W3CDTF">2018-05-24T06:43:39Z</dcterms:created>
  <dcterms:modified xsi:type="dcterms:W3CDTF">2019-03-21T11:58:51Z</dcterms:modified>
</cp:coreProperties>
</file>